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უარყოფითი\uaryofiti\"/>
    </mc:Choice>
  </mc:AlternateContent>
  <bookViews>
    <workbookView xWindow="0" yWindow="0" windowWidth="13005" windowHeight="12405"/>
  </bookViews>
  <sheets>
    <sheet name="ცენტრი" sheetId="1" r:id="rId1"/>
  </sheets>
  <definedNames>
    <definedName name="_xlnm._FilterDatabase" localSheetId="0" hidden="1">ცენტრი!$A$2:$M$32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B30" i="1" l="1"/>
  <c r="B32" i="1"/>
  <c r="B26" i="1"/>
  <c r="B29" i="1"/>
  <c r="B25" i="1"/>
  <c r="B24" i="1"/>
  <c r="B28" i="1"/>
  <c r="B27" i="1"/>
  <c r="B23" i="1"/>
  <c r="B22" i="1"/>
  <c r="B21" i="1"/>
  <c r="B20" i="1"/>
  <c r="B19" i="1"/>
  <c r="B18" i="1"/>
  <c r="B17" i="1"/>
  <c r="B16" i="1"/>
  <c r="B31" i="1"/>
  <c r="B7" i="1"/>
  <c r="B3" i="1"/>
  <c r="B15" i="1"/>
  <c r="B6" i="1"/>
  <c r="B14" i="1"/>
  <c r="B13" i="1"/>
  <c r="B12" i="1"/>
  <c r="B11" i="1"/>
  <c r="B10" i="1"/>
  <c r="B9" i="1"/>
  <c r="B8" i="1"/>
  <c r="B5" i="1"/>
  <c r="B4" i="1"/>
  <c r="C4" i="1" l="1"/>
  <c r="C3" i="1"/>
</calcChain>
</file>

<file path=xl/sharedStrings.xml><?xml version="1.0" encoding="utf-8"?>
<sst xmlns="http://schemas.openxmlformats.org/spreadsheetml/2006/main" count="224" uniqueCount="158">
  <si>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</si>
  <si>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</si>
  <si>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</si>
  <si>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</si>
  <si>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</si>
  <si>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</si>
  <si>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</si>
  <si>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01015000066</t>
  </si>
  <si>
    <t>01010014345</t>
  </si>
  <si>
    <t>29001017093</t>
  </si>
  <si>
    <t>29001014854</t>
  </si>
  <si>
    <t>29001029009</t>
  </si>
  <si>
    <t>29001034814</t>
  </si>
  <si>
    <t>29001001174</t>
  </si>
  <si>
    <t>29001008730</t>
  </si>
  <si>
    <t>29001016183</t>
  </si>
  <si>
    <t>29001018109</t>
  </si>
  <si>
    <t>29001019349</t>
  </si>
  <si>
    <t>29001026883</t>
  </si>
  <si>
    <t>29001034670</t>
  </si>
  <si>
    <t>01012011086</t>
  </si>
  <si>
    <t>62001018509</t>
  </si>
  <si>
    <t>62001033702</t>
  </si>
  <si>
    <t>39001002714</t>
  </si>
  <si>
    <t>39001011207</t>
  </si>
  <si>
    <t>01008036137</t>
  </si>
  <si>
    <t>48001020176</t>
  </si>
  <si>
    <t>48001002648</t>
  </si>
  <si>
    <t>51001010197</t>
  </si>
  <si>
    <t>58001000166</t>
  </si>
  <si>
    <t>65002006487</t>
  </si>
  <si>
    <t>51001012688</t>
  </si>
  <si>
    <t>58001013235</t>
  </si>
  <si>
    <t>48001002970</t>
  </si>
  <si>
    <t>48001007478</t>
  </si>
  <si>
    <t>აბაშის რაიონული სამსახურის  ექიმი</t>
  </si>
  <si>
    <t>მარტვილის რაიონული სამსახურის ექიმი</t>
  </si>
  <si>
    <t>მარტვილის რაიონული სამსახურის ექთანი</t>
  </si>
  <si>
    <t>მარტვილის რაიონული სამსახურის მძღოლი</t>
  </si>
  <si>
    <t>მესტიის რაიონული სამსახურის ექიმი</t>
  </si>
  <si>
    <t>სენაკის რაიონული სამსახურის ექიმი</t>
  </si>
  <si>
    <t>სენაკის რაიონული სამსახურის ექთანი</t>
  </si>
  <si>
    <t>სენაკის რაიონული სამსახურის მძღოლი</t>
  </si>
  <si>
    <t>ჩხოროწყუს რაიონული სამსახურის ექიმი</t>
  </si>
  <si>
    <t>ჩხოროწყუს რაიონული სამსახურის ექთანი</t>
  </si>
  <si>
    <t>წალენჯიხის რაიონული სამსახურის ექიმი</t>
  </si>
  <si>
    <t>ხობის რაიონული სამსახურის ექიმი</t>
  </si>
  <si>
    <t>ხობის რაიონული სამსახურის ექთანი</t>
  </si>
  <si>
    <t>ჯვარის რაიონული სამსახურის მძღოლი</t>
  </si>
  <si>
    <t>ჩხოროწყუს რაიონული სამსახურის ექიმი (რეზერვი)</t>
  </si>
  <si>
    <t>მარტვილის რაიონული სამსახურის სანიტარი</t>
  </si>
  <si>
    <t>ფატმან ჩხაიძე</t>
  </si>
  <si>
    <t>თეა თოდუა</t>
  </si>
  <si>
    <t>მზია კეკელია</t>
  </si>
  <si>
    <t>გალინა კანდირინა</t>
  </si>
  <si>
    <t>ჯილდა ჯამბურია</t>
  </si>
  <si>
    <t>მანანა ცაავა</t>
  </si>
  <si>
    <t>ბესიკ ჯაშია</t>
  </si>
  <si>
    <t>ნერონი კეკუტია</t>
  </si>
  <si>
    <t>სპარტაკ ჭუბაბრია</t>
  </si>
  <si>
    <t>ნიკოლოზ ჭიჭაღუა</t>
  </si>
  <si>
    <t>თემურაზ ჯამბურია</t>
  </si>
  <si>
    <t>მამუკა ცაავა</t>
  </si>
  <si>
    <t>შალვა უჩავა</t>
  </si>
  <si>
    <t>ლილი ჯაფარიძე</t>
  </si>
  <si>
    <t>ნინო დიხამინჯია</t>
  </si>
  <si>
    <t>მანონი ბუკია</t>
  </si>
  <si>
    <t>მოკო ჭითავა</t>
  </si>
  <si>
    <t>ვახტანგი ჯანჯღავა</t>
  </si>
  <si>
    <t>ნონა თოდუა</t>
  </si>
  <si>
    <t>ზოია კაჭარავა</t>
  </si>
  <si>
    <t>ნინო ბებია</t>
  </si>
  <si>
    <t>ჟუჟუნა კვარაცხელია</t>
  </si>
  <si>
    <t>თამარ ჯორჯიკია</t>
  </si>
  <si>
    <t>ირმა ჯობავა</t>
  </si>
  <si>
    <t>ზვიად აკობია</t>
  </si>
  <si>
    <t>ვახტანგ უბილავა</t>
  </si>
  <si>
    <t>ნათია ჭუმბურიძე</t>
  </si>
  <si>
    <t>ნანა ფირცხელავა</t>
  </si>
  <si>
    <t>ნინო მიქაძე</t>
  </si>
  <si>
    <t>ფიქრია ახალაია</t>
  </si>
  <si>
    <t>აბაშა/ ძველი აბაშა</t>
  </si>
  <si>
    <t>მარტვილი, 9 აპრილის N25</t>
  </si>
  <si>
    <t>მარტვილის რაიონი ს/ ინჩხური</t>
  </si>
  <si>
    <t>მარტვილის რაიონი სოფ/ დიდი ჭყონი</t>
  </si>
  <si>
    <t>მარტვილის რაიონი სოფ/ ნახუნაო</t>
  </si>
  <si>
    <t>მარტვილის რაიონი ს/ ლეხაინდრაო</t>
  </si>
  <si>
    <t>მარტვილი 9 აპრილის ქ #25</t>
  </si>
  <si>
    <t>მატვილი ს/ დ/ჭყონი</t>
  </si>
  <si>
    <t>მარტვილი ს/ სალხინო</t>
  </si>
  <si>
    <t>მარტვილის ს/ ინჩხური</t>
  </si>
  <si>
    <t>მარტვილი ს/ ხუნწი</t>
  </si>
  <si>
    <t>მარტვილი ს/ გაჭედილი</t>
  </si>
  <si>
    <t>მარტვილი ს/ ინჩხური</t>
  </si>
  <si>
    <t>ბ/კახიანის ქ 24</t>
  </si>
  <si>
    <t>სენაკი სოფ ლეძაძამე</t>
  </si>
  <si>
    <t>კლდიაშვილის ქ/ ჩიხი N3</t>
  </si>
  <si>
    <t>სენაკი ასკურავას 60</t>
  </si>
  <si>
    <t>სენაკი სოფ ძველისენაკი</t>
  </si>
  <si>
    <t>დ/ჩხოროწყუ ჭავჭავაძის 16</t>
  </si>
  <si>
    <t>დ/ჩხოროწყუ ს/ნაფიჩხოვო</t>
  </si>
  <si>
    <t>დ/ჩხოროწყუ ლესელიძის 12</t>
  </si>
  <si>
    <t>წალენჯიხა/პუშკინის ქ 8</t>
  </si>
  <si>
    <t>თბილისი/ ნუცუბიძის მე-4 მ/რ/ ბ/47</t>
  </si>
  <si>
    <t>ხობი/ბერიას ქ/ 7</t>
  </si>
  <si>
    <t>ჯვარის ენგურისქ/</t>
  </si>
  <si>
    <t>სოფ/ფახულანი</t>
  </si>
  <si>
    <t xml:space="preserve">ხობი ს/ თორსა დღვაბა </t>
  </si>
  <si>
    <t xml:space="preserve">ჩხოროწყუ ს. ზუმი 1–ლი ქ. N 43 </t>
  </si>
  <si>
    <t xml:space="preserve">ჩხოროწყუ ს. ქვედა ჩხოროწყუ მე–17 ქ. N 7 </t>
  </si>
  <si>
    <t>L01015000066</t>
  </si>
  <si>
    <t>L01010014345</t>
  </si>
  <si>
    <t>L29001017093</t>
  </si>
  <si>
    <t>L29001014854</t>
  </si>
  <si>
    <t>L29001029009</t>
  </si>
  <si>
    <t>L29001034814</t>
  </si>
  <si>
    <t>L29001001174</t>
  </si>
  <si>
    <t>L29001008730</t>
  </si>
  <si>
    <t>L29001016183</t>
  </si>
  <si>
    <t>L29001018109</t>
  </si>
  <si>
    <t>L29001019349</t>
  </si>
  <si>
    <t>L29001026883</t>
  </si>
  <si>
    <t>L29001034670</t>
  </si>
  <si>
    <t>L01012011086</t>
  </si>
  <si>
    <t>L62001018509</t>
  </si>
  <si>
    <t>L62001033702</t>
  </si>
  <si>
    <t>L39001002714</t>
  </si>
  <si>
    <t>L39001011207</t>
  </si>
  <si>
    <t>L01008036137</t>
  </si>
  <si>
    <t>L48001020176</t>
  </si>
  <si>
    <t>L48001002648</t>
  </si>
  <si>
    <t>L51001010197</t>
  </si>
  <si>
    <t>L58001000166</t>
  </si>
  <si>
    <t>L65002006487</t>
  </si>
  <si>
    <t>L51001012688</t>
  </si>
  <si>
    <t>L51001024143</t>
  </si>
  <si>
    <t>L58001013235</t>
  </si>
  <si>
    <t>L48001002970</t>
  </si>
  <si>
    <t>L29001037030</t>
  </si>
  <si>
    <t>L48001007478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</si>
  <si>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</si>
  <si>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</si>
  <si>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uaryofiTi, ar sargeblobs avtoritetiT, ,,enm"-s mxardamWei.</t>
  </si>
  <si>
    <t xml:space="preserve">uaryofiTi, ar sargeblobs avtoritetiT, ,,evropuli saqarTvelo"-s mxardamWei, dakisrebul movaleobas jerovnad ver asrulebs janmrTelobis mdgomareobis gamo. </t>
  </si>
  <si>
    <t>uaryofiTi, ,,enm"-s mxardamWeri.</t>
  </si>
  <si>
    <t>uaryofiti evropuli saqarTvelos mxardamWeri</t>
  </si>
  <si>
    <t>uaryofiTi. Opozicioneri. Svili-nikoloz kaWarava aris lelos Tbilisis organizaciis wevri</t>
  </si>
  <si>
    <t>uaryofiTi. enm-s mxardamWeri</t>
  </si>
  <si>
    <t>uaryofiTi. evropuli saqarTvelos mxardamWeri</t>
  </si>
  <si>
    <t>uaryofiTi. spas mxardamWeri</t>
  </si>
  <si>
    <t>uaryofiTi enm-s mxardamWeri</t>
  </si>
  <si>
    <t>51001024143</t>
  </si>
  <si>
    <t>29001037030</t>
  </si>
  <si>
    <t>ძველი შეფასება</t>
  </si>
  <si>
    <t>მხარდამჭერი</t>
  </si>
  <si>
    <t>დადებითი</t>
  </si>
  <si>
    <t>ნეიტრალური</t>
  </si>
  <si>
    <t>ნაცი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</si>
</sst>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LitNusx"/>
    </font>
    <font>
      <sz val="10"/>
      <color theme="1"/>
      <name val="Lit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4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C1" workbookViewId="0">
      <selection activeCell="K6" sqref="K6"/>
    </sheetView>
  </sheetViews>
  <sheetFormatPr defaultColWidth="9.140625" defaultRowHeight="36" customHeight="1" x14ac:dyDescent="0.25"/>
  <cols>
    <col min="1" max="2" width="0" style="8" hidden="1" customWidth="1"/>
    <col min="3" max="3" width="7.42578125" style="8" customWidth="1"/>
    <col min="4" max="4" width="37.140625" style="15" customWidth="1"/>
    <col min="5" max="5" width="26.42578125" style="10" customWidth="1"/>
    <col min="6" max="6" width="16.42578125" style="12" customWidth="1"/>
    <col min="7" max="7" width="20.85546875" style="8" customWidth="1"/>
    <col min="8" max="8" width="26.140625" style="9" customWidth="1"/>
    <col min="9" max="9" width="24.42578125" style="9" customWidth="1"/>
    <col min="10" max="10" width="48.85546875" style="20" customWidth="1"/>
    <col min="11" max="11" width="19.85546875" style="8" bestFit="1" customWidth="1"/>
    <col min="12" max="16384" width="9.140625" style="8"/>
  </cols>
  <sheetData>
    <row r="1" spans="1:11" ht="55.5" customHeight="1" x14ac:dyDescent="0.25">
      <c r="A1" s="22"/>
      <c r="B1" s="22"/>
      <c r="C1" s="23" t="s">
        <v>140</v>
      </c>
      <c r="D1" s="23"/>
      <c r="E1" s="23"/>
      <c r="F1" s="23"/>
      <c r="G1" s="23"/>
      <c r="H1" s="23"/>
      <c r="I1" s="23"/>
      <c r="J1" s="23"/>
      <c r="K1" s="22"/>
    </row>
    <row r="2" spans="1:11" ht="36" customHeight="1" x14ac:dyDescent="0.25">
      <c r="A2" s="22"/>
      <c r="B2" s="22"/>
      <c r="C2" s="5" t="s">
        <v>0</v>
      </c>
      <c r="D2" s="14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17" t="s">
        <v>141</v>
      </c>
      <c r="K2" s="22" t="s">
        <v>153</v>
      </c>
    </row>
    <row r="3" spans="1:11" ht="36" customHeight="1" x14ac:dyDescent="0.25">
      <c r="A3" s="22" t="s">
        <v>121</v>
      </c>
      <c r="B3" s="22" t="e">
        <f>"L"&amp;#REF!</f>
        <v>#REF!</v>
      </c>
      <c r="C3" s="11">
        <f>IF(ISBLANK(F3),"",COUNTA($F$3:F3))</f>
        <v>1</v>
      </c>
      <c r="D3" s="13" t="s">
        <v>38</v>
      </c>
      <c r="E3" s="11" t="s">
        <v>62</v>
      </c>
      <c r="F3" s="1">
        <v>24311</v>
      </c>
      <c r="G3" s="21" t="s">
        <v>18</v>
      </c>
      <c r="H3" s="7" t="s">
        <v>92</v>
      </c>
      <c r="I3" s="7" t="s">
        <v>92</v>
      </c>
      <c r="J3" s="18" t="s">
        <v>149</v>
      </c>
      <c r="K3" s="22"/>
    </row>
    <row r="4" spans="1:11" ht="36" customHeight="1" x14ac:dyDescent="0.25">
      <c r="A4" s="22" t="s">
        <v>110</v>
      </c>
      <c r="B4" s="22" t="e">
        <f>"L"&amp;#REF!</f>
        <v>#REF!</v>
      </c>
      <c r="C4" s="11">
        <f>IF(ISBLANK(F4),"",COUNTA($F$3:F4))</f>
        <v>2</v>
      </c>
      <c r="D4" s="13" t="s">
        <v>35</v>
      </c>
      <c r="E4" s="11" t="s">
        <v>51</v>
      </c>
      <c r="F4" s="1">
        <v>22088</v>
      </c>
      <c r="G4" s="21" t="s">
        <v>7</v>
      </c>
      <c r="H4" s="7" t="s">
        <v>81</v>
      </c>
      <c r="I4" s="7" t="s">
        <v>81</v>
      </c>
      <c r="J4" s="18" t="s">
        <v>146</v>
      </c>
      <c r="K4" s="22" t="s">
        <v>154</v>
      </c>
    </row>
    <row r="5" spans="1:11" ht="36" customHeight="1" x14ac:dyDescent="0.25">
      <c r="A5" s="22" t="s">
        <v>111</v>
      </c>
      <c r="B5" s="22" t="e">
        <f>"L"&amp;#REF!</f>
        <v>#REF!</v>
      </c>
      <c r="C5" s="11">
        <f>IF(ISBLANK(F5),"",COUNTA($F$3:F5))</f>
        <v>3</v>
      </c>
      <c r="D5" s="13" t="s">
        <v>36</v>
      </c>
      <c r="E5" s="11" t="s">
        <v>52</v>
      </c>
      <c r="F5" s="1">
        <v>26743</v>
      </c>
      <c r="G5" s="21" t="s">
        <v>8</v>
      </c>
      <c r="H5" s="7" t="s">
        <v>82</v>
      </c>
      <c r="I5" s="7" t="s">
        <v>82</v>
      </c>
      <c r="J5" s="18" t="s">
        <v>148</v>
      </c>
      <c r="K5" s="22" t="s">
        <v>155</v>
      </c>
    </row>
    <row r="6" spans="1:11" ht="36" customHeight="1" x14ac:dyDescent="0.25">
      <c r="A6" s="22" t="s">
        <v>119</v>
      </c>
      <c r="B6" s="22" t="e">
        <f>"L"&amp;#REF!</f>
        <v>#REF!</v>
      </c>
      <c r="C6" s="11">
        <f>IF(ISBLANK(F6),"",COUNTA($F$3:F6))</f>
        <v>4</v>
      </c>
      <c r="D6" s="13" t="s">
        <v>38</v>
      </c>
      <c r="E6" s="11" t="s">
        <v>60</v>
      </c>
      <c r="F6" s="1">
        <v>24668</v>
      </c>
      <c r="G6" s="21" t="s">
        <v>16</v>
      </c>
      <c r="H6" s="7" t="s">
        <v>90</v>
      </c>
      <c r="I6" s="7" t="s">
        <v>90</v>
      </c>
      <c r="J6" s="18" t="s">
        <v>148</v>
      </c>
      <c r="K6" s="22"/>
    </row>
    <row r="7" spans="1:11" ht="36" customHeight="1" x14ac:dyDescent="0.25">
      <c r="A7" s="22" t="s">
        <v>122</v>
      </c>
      <c r="B7" s="22" t="e">
        <f>"L"&amp;#REF!</f>
        <v>#REF!</v>
      </c>
      <c r="C7" s="11">
        <f>IF(ISBLANK(F7),"",COUNTA($F$3:F7))</f>
        <v>5</v>
      </c>
      <c r="D7" s="13" t="s">
        <v>38</v>
      </c>
      <c r="E7" s="11" t="s">
        <v>63</v>
      </c>
      <c r="F7" s="1">
        <v>27627</v>
      </c>
      <c r="G7" s="21" t="s">
        <v>19</v>
      </c>
      <c r="H7" s="7" t="s">
        <v>93</v>
      </c>
      <c r="I7" s="7" t="s">
        <v>93</v>
      </c>
      <c r="J7" s="18" t="s">
        <v>148</v>
      </c>
      <c r="K7" s="22"/>
    </row>
    <row r="8" spans="1:11" ht="36" customHeight="1" x14ac:dyDescent="0.25">
      <c r="A8" s="22" t="s">
        <v>112</v>
      </c>
      <c r="B8" s="22" t="e">
        <f>"L"&amp;#REF!</f>
        <v>#REF!</v>
      </c>
      <c r="C8" s="11">
        <f>IF(ISBLANK(F8),"",COUNTA($F$3:F8))</f>
        <v>6</v>
      </c>
      <c r="D8" s="13" t="s">
        <v>37</v>
      </c>
      <c r="E8" s="11" t="s">
        <v>53</v>
      </c>
      <c r="F8" s="1">
        <v>27631</v>
      </c>
      <c r="G8" s="21" t="s">
        <v>9</v>
      </c>
      <c r="H8" s="7" t="s">
        <v>83</v>
      </c>
      <c r="I8" s="7" t="s">
        <v>83</v>
      </c>
      <c r="J8" s="18" t="s">
        <v>147</v>
      </c>
      <c r="K8" s="22"/>
    </row>
    <row r="9" spans="1:11" ht="36" customHeight="1" x14ac:dyDescent="0.25">
      <c r="A9" s="22" t="s">
        <v>113</v>
      </c>
      <c r="B9" s="22" t="e">
        <f>"L"&amp;#REF!</f>
        <v>#REF!</v>
      </c>
      <c r="C9" s="11">
        <f>IF(ISBLANK(F9),"",COUNTA($F$3:F9))</f>
        <v>7</v>
      </c>
      <c r="D9" s="13" t="s">
        <v>36</v>
      </c>
      <c r="E9" s="11" t="s">
        <v>54</v>
      </c>
      <c r="F9" s="1">
        <v>18433</v>
      </c>
      <c r="G9" s="21" t="s">
        <v>10</v>
      </c>
      <c r="H9" s="7" t="s">
        <v>85</v>
      </c>
      <c r="I9" s="7" t="s">
        <v>85</v>
      </c>
      <c r="J9" s="18" t="s">
        <v>147</v>
      </c>
      <c r="K9" s="22"/>
    </row>
    <row r="10" spans="1:11" ht="36" customHeight="1" x14ac:dyDescent="0.25">
      <c r="A10" s="22" t="s">
        <v>114</v>
      </c>
      <c r="B10" s="22" t="e">
        <f>"L"&amp;#REF!</f>
        <v>#REF!</v>
      </c>
      <c r="C10" s="11">
        <f>IF(ISBLANK(F10),"",COUNTA($F$3:F10))</f>
        <v>8</v>
      </c>
      <c r="D10" s="13" t="s">
        <v>37</v>
      </c>
      <c r="E10" s="11" t="s">
        <v>55</v>
      </c>
      <c r="F10" s="1">
        <v>32364</v>
      </c>
      <c r="G10" s="21" t="s">
        <v>11</v>
      </c>
      <c r="H10" s="7" t="s">
        <v>84</v>
      </c>
      <c r="I10" s="7" t="s">
        <v>84</v>
      </c>
      <c r="J10" s="18" t="s">
        <v>147</v>
      </c>
      <c r="K10" s="22"/>
    </row>
    <row r="11" spans="1:11" ht="36" customHeight="1" x14ac:dyDescent="0.25">
      <c r="A11" s="22" t="s">
        <v>115</v>
      </c>
      <c r="B11" s="22" t="e">
        <f>"L"&amp;#REF!</f>
        <v>#REF!</v>
      </c>
      <c r="C11" s="11">
        <f>IF(ISBLANK(F11),"",COUNTA($F$3:F11))</f>
        <v>9</v>
      </c>
      <c r="D11" s="13" t="s">
        <v>37</v>
      </c>
      <c r="E11" s="11" t="s">
        <v>56</v>
      </c>
      <c r="F11" s="1">
        <v>23439</v>
      </c>
      <c r="G11" s="21" t="s">
        <v>12</v>
      </c>
      <c r="H11" s="7" t="s">
        <v>84</v>
      </c>
      <c r="I11" s="7" t="s">
        <v>84</v>
      </c>
      <c r="J11" s="18" t="s">
        <v>147</v>
      </c>
      <c r="K11" s="22"/>
    </row>
    <row r="12" spans="1:11" ht="36" customHeight="1" x14ac:dyDescent="0.25">
      <c r="A12" s="22" t="s">
        <v>116</v>
      </c>
      <c r="B12" s="22" t="e">
        <f>"L"&amp;#REF!</f>
        <v>#REF!</v>
      </c>
      <c r="C12" s="11">
        <f>IF(ISBLANK(F12),"",COUNTA($F$3:F12))</f>
        <v>10</v>
      </c>
      <c r="D12" s="13" t="s">
        <v>38</v>
      </c>
      <c r="E12" s="11" t="s">
        <v>57</v>
      </c>
      <c r="F12" s="1">
        <v>27936</v>
      </c>
      <c r="G12" s="21" t="s">
        <v>13</v>
      </c>
      <c r="H12" s="7" t="s">
        <v>87</v>
      </c>
      <c r="I12" s="7" t="s">
        <v>87</v>
      </c>
      <c r="J12" s="18" t="s">
        <v>147</v>
      </c>
      <c r="K12" s="22"/>
    </row>
    <row r="13" spans="1:11" ht="36" customHeight="1" x14ac:dyDescent="0.25">
      <c r="A13" s="22" t="s">
        <v>117</v>
      </c>
      <c r="B13" s="22" t="e">
        <f>"L"&amp;#REF!</f>
        <v>#REF!</v>
      </c>
      <c r="C13" s="11">
        <f>IF(ISBLANK(F13),"",COUNTA($F$3:F13))</f>
        <v>11</v>
      </c>
      <c r="D13" s="13" t="s">
        <v>38</v>
      </c>
      <c r="E13" s="11" t="s">
        <v>58</v>
      </c>
      <c r="F13" s="1">
        <v>19012</v>
      </c>
      <c r="G13" s="21" t="s">
        <v>14</v>
      </c>
      <c r="H13" s="7" t="s">
        <v>89</v>
      </c>
      <c r="I13" s="7" t="s">
        <v>89</v>
      </c>
      <c r="J13" s="18" t="s">
        <v>147</v>
      </c>
      <c r="K13" s="22"/>
    </row>
    <row r="14" spans="1:11" ht="36" customHeight="1" x14ac:dyDescent="0.25">
      <c r="A14" s="22" t="s">
        <v>118</v>
      </c>
      <c r="B14" s="22" t="e">
        <f>"L"&amp;#REF!</f>
        <v>#REF!</v>
      </c>
      <c r="C14" s="11">
        <f>IF(ISBLANK(F14),"",COUNTA($F$3:F14))</f>
        <v>12</v>
      </c>
      <c r="D14" s="13" t="s">
        <v>38</v>
      </c>
      <c r="E14" s="11" t="s">
        <v>59</v>
      </c>
      <c r="F14" s="1">
        <v>25518</v>
      </c>
      <c r="G14" s="21" t="s">
        <v>15</v>
      </c>
      <c r="H14" s="7" t="s">
        <v>91</v>
      </c>
      <c r="I14" s="7" t="s">
        <v>91</v>
      </c>
      <c r="J14" s="18" t="s">
        <v>147</v>
      </c>
      <c r="K14" s="22"/>
    </row>
    <row r="15" spans="1:11" ht="36" customHeight="1" x14ac:dyDescent="0.25">
      <c r="A15" s="22" t="s">
        <v>120</v>
      </c>
      <c r="B15" s="22" t="e">
        <f>"L"&amp;#REF!</f>
        <v>#REF!</v>
      </c>
      <c r="C15" s="11">
        <f>IF(ISBLANK(F15),"",COUNTA($F$3:F15))</f>
        <v>13</v>
      </c>
      <c r="D15" s="13" t="s">
        <v>38</v>
      </c>
      <c r="E15" s="11" t="s">
        <v>61</v>
      </c>
      <c r="F15" s="1">
        <v>24531</v>
      </c>
      <c r="G15" s="21" t="s">
        <v>17</v>
      </c>
      <c r="H15" s="7" t="s">
        <v>88</v>
      </c>
      <c r="I15" s="7" t="s">
        <v>88</v>
      </c>
      <c r="J15" s="18" t="s">
        <v>147</v>
      </c>
      <c r="K15" s="22"/>
    </row>
    <row r="16" spans="1:11" ht="36" customHeight="1" x14ac:dyDescent="0.25">
      <c r="A16" s="22" t="s">
        <v>124</v>
      </c>
      <c r="B16" s="22" t="e">
        <f>"L"&amp;#REF!</f>
        <v>#REF!</v>
      </c>
      <c r="C16" s="11">
        <f>IF(ISBLANK(F16),"",COUNTA($F$3:F16))</f>
        <v>14</v>
      </c>
      <c r="D16" s="13" t="s">
        <v>40</v>
      </c>
      <c r="E16" s="11" t="s">
        <v>65</v>
      </c>
      <c r="F16" s="1">
        <v>22716</v>
      </c>
      <c r="G16" s="21" t="s">
        <v>21</v>
      </c>
      <c r="H16" s="7" t="s">
        <v>95</v>
      </c>
      <c r="I16" s="7" t="s">
        <v>95</v>
      </c>
      <c r="J16" s="18" t="s">
        <v>147</v>
      </c>
      <c r="K16" s="22"/>
    </row>
    <row r="17" spans="1:11" ht="36" customHeight="1" x14ac:dyDescent="0.25">
      <c r="A17" s="22" t="s">
        <v>125</v>
      </c>
      <c r="B17" s="22" t="e">
        <f>"L"&amp;#REF!</f>
        <v>#REF!</v>
      </c>
      <c r="C17" s="11">
        <f>IF(ISBLANK(F17),"",COUNTA($F$3:F17))</f>
        <v>15</v>
      </c>
      <c r="D17" s="13" t="s">
        <v>41</v>
      </c>
      <c r="E17" s="11" t="s">
        <v>66</v>
      </c>
      <c r="F17" s="1">
        <v>23068</v>
      </c>
      <c r="G17" s="21" t="s">
        <v>22</v>
      </c>
      <c r="H17" s="7" t="s">
        <v>96</v>
      </c>
      <c r="I17" s="7" t="s">
        <v>96</v>
      </c>
      <c r="J17" s="18" t="s">
        <v>147</v>
      </c>
      <c r="K17" s="22"/>
    </row>
    <row r="18" spans="1:11" ht="36" customHeight="1" x14ac:dyDescent="0.25">
      <c r="A18" s="22" t="s">
        <v>126</v>
      </c>
      <c r="B18" s="22" t="e">
        <f>"L"&amp;#REF!</f>
        <v>#REF!</v>
      </c>
      <c r="C18" s="11">
        <f>IF(ISBLANK(F18),"",COUNTA($F$3:F18))</f>
        <v>16</v>
      </c>
      <c r="D18" s="13" t="s">
        <v>42</v>
      </c>
      <c r="E18" s="11" t="s">
        <v>67</v>
      </c>
      <c r="F18" s="1">
        <v>18778</v>
      </c>
      <c r="G18" s="21" t="s">
        <v>23</v>
      </c>
      <c r="H18" s="7" t="s">
        <v>97</v>
      </c>
      <c r="I18" s="7" t="s">
        <v>97</v>
      </c>
      <c r="J18" s="18" t="s">
        <v>147</v>
      </c>
      <c r="K18" s="22"/>
    </row>
    <row r="19" spans="1:11" ht="36" customHeight="1" x14ac:dyDescent="0.25">
      <c r="A19" s="22" t="s">
        <v>127</v>
      </c>
      <c r="B19" s="22" t="e">
        <f>"L"&amp;#REF!</f>
        <v>#REF!</v>
      </c>
      <c r="C19" s="11">
        <f>IF(ISBLANK(F19),"",COUNTA($F$3:F19))</f>
        <v>17</v>
      </c>
      <c r="D19" s="13" t="s">
        <v>42</v>
      </c>
      <c r="E19" s="11" t="s">
        <v>68</v>
      </c>
      <c r="F19" s="1">
        <v>18874</v>
      </c>
      <c r="G19" s="21" t="s">
        <v>24</v>
      </c>
      <c r="H19" s="7" t="s">
        <v>98</v>
      </c>
      <c r="I19" s="7" t="s">
        <v>98</v>
      </c>
      <c r="J19" s="18" t="s">
        <v>147</v>
      </c>
      <c r="K19" s="22"/>
    </row>
    <row r="20" spans="1:11" ht="36" customHeight="1" x14ac:dyDescent="0.25">
      <c r="A20" s="22" t="s">
        <v>128</v>
      </c>
      <c r="B20" s="22" t="e">
        <f>"L"&amp;#REF!</f>
        <v>#REF!</v>
      </c>
      <c r="C20" s="11">
        <f>IF(ISBLANK(F20),"",COUNTA($F$3:F20))</f>
        <v>18</v>
      </c>
      <c r="D20" s="13" t="s">
        <v>43</v>
      </c>
      <c r="E20" s="11" t="s">
        <v>69</v>
      </c>
      <c r="F20" s="1">
        <v>19215</v>
      </c>
      <c r="G20" s="21" t="s">
        <v>25</v>
      </c>
      <c r="H20" s="7" t="s">
        <v>99</v>
      </c>
      <c r="I20" s="7" t="s">
        <v>99</v>
      </c>
      <c r="J20" s="18" t="s">
        <v>143</v>
      </c>
      <c r="K20" s="22"/>
    </row>
    <row r="21" spans="1:11" ht="36" customHeight="1" x14ac:dyDescent="0.25">
      <c r="A21" s="22" t="s">
        <v>129</v>
      </c>
      <c r="B21" s="22" t="e">
        <f>"L"&amp;#REF!</f>
        <v>#REF!</v>
      </c>
      <c r="C21" s="11">
        <f>IF(ISBLANK(F21),"",COUNTA($F$3:F21))</f>
        <v>19</v>
      </c>
      <c r="D21" s="13" t="s">
        <v>43</v>
      </c>
      <c r="E21" s="11" t="s">
        <v>70</v>
      </c>
      <c r="F21" s="1">
        <v>19388</v>
      </c>
      <c r="G21" s="21" t="s">
        <v>26</v>
      </c>
      <c r="H21" s="7" t="s">
        <v>100</v>
      </c>
      <c r="I21" s="7" t="s">
        <v>100</v>
      </c>
      <c r="J21" s="18" t="s">
        <v>142</v>
      </c>
      <c r="K21" s="22"/>
    </row>
    <row r="22" spans="1:11" ht="36" customHeight="1" x14ac:dyDescent="0.25">
      <c r="A22" s="22" t="s">
        <v>130</v>
      </c>
      <c r="B22" s="22" t="e">
        <f>"L"&amp;#REF!</f>
        <v>#REF!</v>
      </c>
      <c r="C22" s="11">
        <f>IF(ISBLANK(F22),"",COUNTA($F$3:F22))</f>
        <v>20</v>
      </c>
      <c r="D22" s="13" t="s">
        <v>44</v>
      </c>
      <c r="E22" s="11" t="s">
        <v>71</v>
      </c>
      <c r="F22" s="1">
        <v>29922</v>
      </c>
      <c r="G22" s="21" t="s">
        <v>27</v>
      </c>
      <c r="H22" s="7" t="s">
        <v>101</v>
      </c>
      <c r="I22" s="7" t="s">
        <v>101</v>
      </c>
      <c r="J22" s="18" t="s">
        <v>142</v>
      </c>
      <c r="K22" s="22"/>
    </row>
    <row r="23" spans="1:11" ht="36" customHeight="1" x14ac:dyDescent="0.25">
      <c r="A23" s="22" t="s">
        <v>131</v>
      </c>
      <c r="B23" s="22" t="e">
        <f>"L"&amp;#REF!</f>
        <v>#REF!</v>
      </c>
      <c r="C23" s="11">
        <f>IF(ISBLANK(F23),"",COUNTA($F$3:F23))</f>
        <v>21</v>
      </c>
      <c r="D23" s="13" t="s">
        <v>45</v>
      </c>
      <c r="E23" s="11" t="s">
        <v>72</v>
      </c>
      <c r="F23" s="1">
        <v>16967</v>
      </c>
      <c r="G23" s="21" t="s">
        <v>28</v>
      </c>
      <c r="H23" s="7" t="s">
        <v>102</v>
      </c>
      <c r="I23" s="7" t="s">
        <v>102</v>
      </c>
      <c r="J23" s="18" t="s">
        <v>142</v>
      </c>
      <c r="K23" s="22"/>
    </row>
    <row r="24" spans="1:11" ht="36" customHeight="1" x14ac:dyDescent="0.25">
      <c r="A24" s="22" t="s">
        <v>134</v>
      </c>
      <c r="B24" s="22" t="e">
        <f>"L"&amp;#REF!</f>
        <v>#REF!</v>
      </c>
      <c r="C24" s="11">
        <f>IF(ISBLANK(F24),"",COUNTA($F$3:F24))</f>
        <v>22</v>
      </c>
      <c r="D24" s="13" t="s">
        <v>48</v>
      </c>
      <c r="E24" s="11" t="s">
        <v>75</v>
      </c>
      <c r="F24" s="1">
        <v>27110</v>
      </c>
      <c r="G24" s="21" t="s">
        <v>31</v>
      </c>
      <c r="H24" s="7" t="s">
        <v>105</v>
      </c>
      <c r="I24" s="7" t="s">
        <v>105</v>
      </c>
      <c r="J24" s="18" t="s">
        <v>142</v>
      </c>
      <c r="K24" s="22"/>
    </row>
    <row r="25" spans="1:11" ht="36" customHeight="1" x14ac:dyDescent="0.25">
      <c r="A25" s="22" t="s">
        <v>135</v>
      </c>
      <c r="B25" s="22" t="e">
        <f>"L"&amp;#REF!</f>
        <v>#REF!</v>
      </c>
      <c r="C25" s="11">
        <f>IF(ISBLANK(F25),"",COUNTA($F$3:F25))</f>
        <v>23</v>
      </c>
      <c r="D25" s="13" t="s">
        <v>48</v>
      </c>
      <c r="E25" s="11" t="s">
        <v>76</v>
      </c>
      <c r="F25" s="1">
        <v>26477</v>
      </c>
      <c r="G25" s="21" t="s">
        <v>151</v>
      </c>
      <c r="H25" s="7" t="s">
        <v>106</v>
      </c>
      <c r="I25" s="7" t="s">
        <v>106</v>
      </c>
      <c r="J25" s="18" t="s">
        <v>142</v>
      </c>
      <c r="K25" s="22"/>
    </row>
    <row r="26" spans="1:11" ht="36" customHeight="1" x14ac:dyDescent="0.25">
      <c r="A26" s="22" t="s">
        <v>137</v>
      </c>
      <c r="B26" s="22" t="e">
        <f>"L"&amp;#REF!</f>
        <v>#REF!</v>
      </c>
      <c r="C26" s="11">
        <f>IF(ISBLANK(F26),"",COUNTA($F$3:F26))</f>
        <v>24</v>
      </c>
      <c r="D26" s="13" t="s">
        <v>49</v>
      </c>
      <c r="E26" s="11" t="s">
        <v>78</v>
      </c>
      <c r="F26" s="1">
        <v>23843</v>
      </c>
      <c r="G26" s="21" t="s">
        <v>33</v>
      </c>
      <c r="H26" s="7" t="s">
        <v>108</v>
      </c>
      <c r="I26" s="7" t="s">
        <v>108</v>
      </c>
      <c r="J26" s="18" t="s">
        <v>142</v>
      </c>
      <c r="K26" s="22"/>
    </row>
    <row r="27" spans="1:11" ht="36" customHeight="1" x14ac:dyDescent="0.25">
      <c r="A27" s="22" t="s">
        <v>132</v>
      </c>
      <c r="B27" s="22" t="e">
        <f>"L"&amp;#REF!</f>
        <v>#REF!</v>
      </c>
      <c r="C27" s="11">
        <f>IF(ISBLANK(F27),"",COUNTA($F$3:F27))</f>
        <v>25</v>
      </c>
      <c r="D27" s="13" t="s">
        <v>46</v>
      </c>
      <c r="E27" s="11" t="s">
        <v>73</v>
      </c>
      <c r="F27" s="1">
        <v>28599</v>
      </c>
      <c r="G27" s="21" t="s">
        <v>29</v>
      </c>
      <c r="H27" s="7" t="s">
        <v>103</v>
      </c>
      <c r="I27" s="16" t="s">
        <v>103</v>
      </c>
      <c r="J27" s="18" t="s">
        <v>144</v>
      </c>
      <c r="K27" s="22" t="s">
        <v>156</v>
      </c>
    </row>
    <row r="28" spans="1:11" ht="36" customHeight="1" x14ac:dyDescent="0.25">
      <c r="A28" s="22" t="s">
        <v>133</v>
      </c>
      <c r="B28" s="22" t="e">
        <f>"L"&amp;#REF!</f>
        <v>#REF!</v>
      </c>
      <c r="C28" s="11">
        <f>IF(ISBLANK(F28),"",COUNTA($F$3:F28))</f>
        <v>26</v>
      </c>
      <c r="D28" s="13" t="s">
        <v>46</v>
      </c>
      <c r="E28" s="11" t="s">
        <v>74</v>
      </c>
      <c r="F28" s="1">
        <v>24783</v>
      </c>
      <c r="G28" s="21" t="s">
        <v>30</v>
      </c>
      <c r="H28" s="7" t="s">
        <v>104</v>
      </c>
      <c r="I28" s="16" t="s">
        <v>104</v>
      </c>
      <c r="J28" s="18" t="s">
        <v>144</v>
      </c>
      <c r="K28" s="22"/>
    </row>
    <row r="29" spans="1:11" ht="36" customHeight="1" x14ac:dyDescent="0.25">
      <c r="A29" s="22" t="s">
        <v>136</v>
      </c>
      <c r="B29" s="22" t="e">
        <f>"L"&amp;#REF!</f>
        <v>#REF!</v>
      </c>
      <c r="C29" s="11">
        <f>IF(ISBLANK(F29),"",COUNTA($F$3:F29))</f>
        <v>27</v>
      </c>
      <c r="D29" s="13" t="s">
        <v>47</v>
      </c>
      <c r="E29" s="11" t="s">
        <v>77</v>
      </c>
      <c r="F29" s="1">
        <v>31890</v>
      </c>
      <c r="G29" s="21" t="s">
        <v>32</v>
      </c>
      <c r="H29" s="7" t="s">
        <v>107</v>
      </c>
      <c r="I29" s="16" t="s">
        <v>107</v>
      </c>
      <c r="J29" s="18" t="s">
        <v>144</v>
      </c>
      <c r="K29" s="22"/>
    </row>
    <row r="30" spans="1:11" ht="36" customHeight="1" x14ac:dyDescent="0.25">
      <c r="A30" s="22" t="s">
        <v>139</v>
      </c>
      <c r="B30" s="22" t="e">
        <f>"L"&amp;#REF!</f>
        <v>#REF!</v>
      </c>
      <c r="C30" s="11">
        <f>IF(ISBLANK(F30),"",COUNTA($F$3:F30))</f>
        <v>28</v>
      </c>
      <c r="D30" s="13" t="s">
        <v>40</v>
      </c>
      <c r="E30" s="11" t="s">
        <v>80</v>
      </c>
      <c r="F30" s="1">
        <v>31809</v>
      </c>
      <c r="G30" s="21" t="s">
        <v>34</v>
      </c>
      <c r="H30" s="7" t="s">
        <v>109</v>
      </c>
      <c r="I30" s="7" t="s">
        <v>109</v>
      </c>
      <c r="J30" s="18" t="s">
        <v>144</v>
      </c>
      <c r="K30" s="22"/>
    </row>
    <row r="31" spans="1:11" ht="36" customHeight="1" x14ac:dyDescent="0.25">
      <c r="A31" s="22" t="s">
        <v>123</v>
      </c>
      <c r="B31" s="22" t="e">
        <f>"L"&amp;#REF!</f>
        <v>#REF!</v>
      </c>
      <c r="C31" s="11">
        <f>IF(ISBLANK(F31),"",COUNTA($F$3:F31))</f>
        <v>29</v>
      </c>
      <c r="D31" s="13" t="s">
        <v>39</v>
      </c>
      <c r="E31" s="11" t="s">
        <v>64</v>
      </c>
      <c r="F31" s="1">
        <v>15613</v>
      </c>
      <c r="G31" s="21" t="s">
        <v>20</v>
      </c>
      <c r="H31" s="7" t="s">
        <v>94</v>
      </c>
      <c r="I31" s="7" t="s">
        <v>94</v>
      </c>
      <c r="J31" s="18" t="s">
        <v>145</v>
      </c>
      <c r="K31" s="22" t="s">
        <v>157</v>
      </c>
    </row>
    <row r="32" spans="1:11" ht="36" customHeight="1" x14ac:dyDescent="0.25">
      <c r="A32" s="22" t="s">
        <v>138</v>
      </c>
      <c r="B32" s="22" t="e">
        <f>"L"&amp;#REF!</f>
        <v>#REF!</v>
      </c>
      <c r="C32" s="11">
        <f>IF(ISBLANK(F32),"",COUNTA($F$3:F32))</f>
        <v>30</v>
      </c>
      <c r="D32" s="13" t="s">
        <v>50</v>
      </c>
      <c r="E32" s="11" t="s">
        <v>79</v>
      </c>
      <c r="F32" s="1">
        <v>33759</v>
      </c>
      <c r="G32" s="21" t="s">
        <v>152</v>
      </c>
      <c r="H32" s="7" t="s">
        <v>86</v>
      </c>
      <c r="I32" s="7" t="s">
        <v>86</v>
      </c>
      <c r="J32" s="19" t="s">
        <v>150</v>
      </c>
      <c r="K32" s="22"/>
    </row>
    <row r="33" spans="4:9" ht="17.25" customHeight="1" x14ac:dyDescent="0.25">
      <c r="D33" s="8"/>
      <c r="E33" s="8"/>
      <c r="F33" s="8"/>
      <c r="H33" s="8"/>
      <c r="I33" s="8"/>
    </row>
    <row r="34" spans="4:9" ht="17.25" customHeight="1" x14ac:dyDescent="0.25">
      <c r="D34" s="8"/>
      <c r="E34" s="8"/>
      <c r="F34" s="8"/>
      <c r="H34" s="8"/>
      <c r="I34" s="8"/>
    </row>
    <row r="35" spans="4:9" ht="17.25" customHeight="1" x14ac:dyDescent="0.25">
      <c r="D35" s="8"/>
      <c r="E35" s="8"/>
      <c r="F35" s="8"/>
      <c r="H35" s="8"/>
      <c r="I35" s="8"/>
    </row>
    <row r="36" spans="4:9" ht="17.25" customHeight="1" x14ac:dyDescent="0.25">
      <c r="D36" s="8"/>
      <c r="E36" s="8"/>
      <c r="F36" s="8"/>
      <c r="H36" s="8"/>
      <c r="I36" s="8"/>
    </row>
    <row r="37" spans="4:9" ht="17.25" customHeight="1" x14ac:dyDescent="0.25">
      <c r="D37" s="8"/>
      <c r="E37" s="8"/>
      <c r="F37" s="8"/>
      <c r="H37" s="8"/>
      <c r="I37" s="8"/>
    </row>
    <row r="38" spans="4:9" ht="17.25" customHeight="1" x14ac:dyDescent="0.25">
      <c r="D38" s="8"/>
      <c r="E38" s="8"/>
      <c r="F38" s="8"/>
      <c r="H38" s="8"/>
      <c r="I38" s="8"/>
    </row>
    <row r="39" spans="4:9" ht="17.25" customHeight="1" x14ac:dyDescent="0.25">
      <c r="D39" s="8"/>
      <c r="E39" s="8"/>
      <c r="F39" s="8"/>
      <c r="H39" s="8"/>
      <c r="I39" s="8"/>
    </row>
    <row r="40" spans="4:9" ht="17.25" customHeight="1" x14ac:dyDescent="0.25">
      <c r="D40" s="8"/>
      <c r="E40" s="8"/>
      <c r="F40" s="8"/>
      <c r="H40" s="8"/>
      <c r="I40" s="8"/>
    </row>
    <row r="41" spans="4:9" ht="36" customHeight="1" x14ac:dyDescent="0.25">
      <c r="D41" s="8"/>
      <c r="E41" s="8"/>
      <c r="F41" s="8"/>
      <c r="H41" s="8"/>
      <c r="I41" s="8"/>
    </row>
    <row r="42" spans="4:9" ht="36" customHeight="1" x14ac:dyDescent="0.25">
      <c r="D42" s="8"/>
      <c r="E42" s="8"/>
      <c r="F42" s="8"/>
      <c r="H42" s="8"/>
      <c r="I42" s="8"/>
    </row>
    <row r="43" spans="4:9" ht="36" customHeight="1" x14ac:dyDescent="0.25">
      <c r="D43" s="8"/>
      <c r="E43" s="8"/>
      <c r="F43" s="8"/>
      <c r="H43" s="8"/>
      <c r="I43" s="8"/>
    </row>
  </sheetData>
  <autoFilter ref="A2:M32"/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2020-02-10T09:48:41Z</dcterms:modified>
</cp:coreProperties>
</file>